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definedNames>
    <definedName name="Highlight_Travel_BCD" localSheetId="0">Sheet1!$A$1:$E$15</definedName>
  </definedNames>
  <calcPr calcId="152511" iterateCount="1"/>
</workbook>
</file>

<file path=xl/calcChain.xml><?xml version="1.0" encoding="utf-8"?>
<calcChain xmlns="http://schemas.openxmlformats.org/spreadsheetml/2006/main">
  <c r="D88" i="1" l="1"/>
  <c r="E52" i="1" l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63" i="1"/>
  <c r="F63" i="1" s="1"/>
  <c r="G63" i="1" s="1"/>
  <c r="E64" i="1"/>
  <c r="F64" i="1" s="1"/>
  <c r="G64" i="1" s="1"/>
  <c r="E65" i="1"/>
  <c r="F65" i="1" s="1"/>
  <c r="G65" i="1" s="1"/>
  <c r="E66" i="1"/>
  <c r="F66" i="1" s="1"/>
  <c r="G66" i="1" s="1"/>
  <c r="E67" i="1"/>
  <c r="F67" i="1" s="1"/>
  <c r="G67" i="1" s="1"/>
  <c r="E68" i="1"/>
  <c r="F68" i="1" s="1"/>
  <c r="G68" i="1" s="1"/>
  <c r="E69" i="1"/>
  <c r="F69" i="1" s="1"/>
  <c r="G69" i="1" s="1"/>
  <c r="E70" i="1"/>
  <c r="F70" i="1" s="1"/>
  <c r="G70" i="1" s="1"/>
  <c r="E71" i="1"/>
  <c r="F71" i="1" s="1"/>
  <c r="G71" i="1" s="1"/>
  <c r="E72" i="1"/>
  <c r="F72" i="1" s="1"/>
  <c r="G72" i="1" s="1"/>
  <c r="E73" i="1"/>
  <c r="F73" i="1" s="1"/>
  <c r="G73" i="1" s="1"/>
  <c r="E74" i="1"/>
  <c r="F74" i="1" s="1"/>
  <c r="G74" i="1" s="1"/>
  <c r="E75" i="1"/>
  <c r="F75" i="1" s="1"/>
  <c r="G75" i="1" s="1"/>
  <c r="E76" i="1"/>
  <c r="F76" i="1" s="1"/>
  <c r="G76" i="1" s="1"/>
  <c r="E77" i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51" i="1"/>
  <c r="F51" i="1" s="1"/>
  <c r="G51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35" i="1"/>
  <c r="F35" i="1" s="1"/>
  <c r="G35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23" i="1" s="1"/>
  <c r="E23" i="1"/>
  <c r="F23" i="1" s="1"/>
  <c r="H88" i="1"/>
  <c r="E19" i="1"/>
  <c r="F19" i="1" s="1"/>
  <c r="G19" i="1" s="1"/>
  <c r="E20" i="1"/>
  <c r="E21" i="1"/>
  <c r="F21" i="1" s="1"/>
  <c r="G21" i="1" s="1"/>
  <c r="E22" i="1"/>
  <c r="F22" i="1" s="1"/>
  <c r="G22" i="1" s="1"/>
  <c r="E18" i="1"/>
  <c r="G34" i="1" l="1"/>
  <c r="F20" i="1"/>
  <c r="G20" i="1" s="1"/>
  <c r="E88" i="1"/>
  <c r="F18" i="1"/>
  <c r="G18" i="1" l="1"/>
  <c r="G88" i="1" s="1"/>
  <c r="F88" i="1"/>
</calcChain>
</file>

<file path=xl/connections.xml><?xml version="1.0" encoding="utf-8"?>
<connections xmlns="http://schemas.openxmlformats.org/spreadsheetml/2006/main">
  <connection id="1" name="Highlight Travel BCD" type="6" refreshedVersion="3" background="1" saveData="1">
    <textPr codePage="437" sourceFile="\\192.168.10.2\_print\Highlight Travel BCD.txt" delimited="0">
      <textFields count="5">
        <textField/>
        <textField position="15"/>
        <textField position="21"/>
        <textField position="44"/>
        <textField position="58"/>
      </textFields>
    </textPr>
  </connection>
</connections>
</file>

<file path=xl/sharedStrings.xml><?xml version="1.0" encoding="utf-8"?>
<sst xmlns="http://schemas.openxmlformats.org/spreadsheetml/2006/main" count="200" uniqueCount="158">
  <si>
    <t>/048/Lines Per</t>
  </si>
  <si>
    <t>Page</t>
  </si>
  <si>
    <t>ACCOUNT STATEMENT</t>
  </si>
  <si>
    <t>Account</t>
  </si>
  <si>
    <t>Code</t>
  </si>
  <si>
    <t>Date</t>
  </si>
  <si>
    <t>31/05/18</t>
  </si>
  <si>
    <t>Josiah Christian</t>
  </si>
  <si>
    <t>Omondi, Nancy</t>
  </si>
  <si>
    <t>Barclays Bank</t>
  </si>
  <si>
    <t>Kigera, James</t>
  </si>
  <si>
    <t>Kamau, Mary</t>
  </si>
  <si>
    <t>Statement</t>
  </si>
  <si>
    <t>ACACIA PREMIER HOTEL</t>
  </si>
  <si>
    <t>Tel:+2545725055000|709850 000</t>
  </si>
  <si>
    <t>info@acaciapremier.com</t>
  </si>
  <si>
    <t>www.acaciapremier.com</t>
  </si>
  <si>
    <t>Reference</t>
  </si>
  <si>
    <t xml:space="preserve">  Description</t>
  </si>
  <si>
    <t>Debit</t>
  </si>
  <si>
    <t>VAT</t>
  </si>
  <si>
    <t>W/T</t>
  </si>
  <si>
    <t xml:space="preserve">Net </t>
  </si>
  <si>
    <t>Voucher No.</t>
  </si>
  <si>
    <t xml:space="preserve">DCHIG001          </t>
  </si>
  <si>
    <t>HIGHLIGHT TRAVEL T/A BCD</t>
  </si>
  <si>
    <t>Total</t>
  </si>
  <si>
    <t>SV18051035</t>
  </si>
  <si>
    <t>SV18070075</t>
  </si>
  <si>
    <t>SV18011231/61272/61273/61274/61260/61258/61259/</t>
  </si>
  <si>
    <t>SV18061202</t>
  </si>
  <si>
    <t>19/07/18</t>
  </si>
  <si>
    <t>Munjogu, James</t>
  </si>
  <si>
    <t>Sirotka, Robert</t>
  </si>
  <si>
    <t>21/07/18</t>
  </si>
  <si>
    <t>Total Kenya Limited</t>
  </si>
  <si>
    <t>23/07/18</t>
  </si>
  <si>
    <t>BCD TRAVEL/ HIGHLIGHT TRA</t>
  </si>
  <si>
    <t>Muiruri, Andrew</t>
  </si>
  <si>
    <t>13/09/18</t>
  </si>
  <si>
    <t>Makau, Fredrick</t>
  </si>
  <si>
    <t>Ogetonto, Tabitha</t>
  </si>
  <si>
    <t>14/09/18</t>
  </si>
  <si>
    <t>Kimosop, Victor</t>
  </si>
  <si>
    <t>Mwaniki, Joseph</t>
  </si>
  <si>
    <t>27/09/18</t>
  </si>
  <si>
    <t>Ithau, Patricia</t>
  </si>
  <si>
    <t>28/09/18</t>
  </si>
  <si>
    <t>Waiyaki, Jane</t>
  </si>
  <si>
    <t>Musau, Geneva</t>
  </si>
  <si>
    <t>Shah, Ashok</t>
  </si>
  <si>
    <t>Mwai, Christine</t>
  </si>
  <si>
    <t>Aduda, Daniel</t>
  </si>
  <si>
    <t>Agin, James</t>
  </si>
  <si>
    <t>Otieno, Louise</t>
  </si>
  <si>
    <t>Mulisa, Antony</t>
  </si>
  <si>
    <t>Mustapha, Zahid</t>
  </si>
  <si>
    <t>Munywoki Nziki, Victoria</t>
  </si>
  <si>
    <t>Kadenge, Caroline</t>
  </si>
  <si>
    <t>Kariuki, Stella</t>
  </si>
  <si>
    <t>Macharia, Laila</t>
  </si>
  <si>
    <t>Ouko, Winnie</t>
  </si>
  <si>
    <t>Wasunna, Elizabeth Ochwa</t>
  </si>
  <si>
    <t>Awori, Jeremy</t>
  </si>
  <si>
    <t>Kirui, Antony</t>
  </si>
  <si>
    <t>Muchene , Charles</t>
  </si>
  <si>
    <t>Omari, Yusuf</t>
  </si>
  <si>
    <t>Ndun'gu, Caroline</t>
  </si>
  <si>
    <t>Omangi, Laban</t>
  </si>
  <si>
    <t>Waithaka, Chiera</t>
  </si>
  <si>
    <t>Odwesso, Norah</t>
  </si>
  <si>
    <t>Muthui, Moses</t>
  </si>
  <si>
    <t>29/09/18</t>
  </si>
  <si>
    <t>Muchiri, James</t>
  </si>
  <si>
    <t>Olende, Japheth</t>
  </si>
  <si>
    <t>Kagwe, Maryanne</t>
  </si>
  <si>
    <t>Mwaura, Margaret</t>
  </si>
  <si>
    <t>Biyogo, Oliver</t>
  </si>
  <si>
    <t>Dubocage, Priscilia</t>
  </si>
  <si>
    <t>Aluko , Olagoke</t>
  </si>
  <si>
    <t>Mukherjee, Sandip</t>
  </si>
  <si>
    <t>Muinde , Irene</t>
  </si>
  <si>
    <t>Renouard, Anne-Solange</t>
  </si>
  <si>
    <t>Ruenes, Francois-Xavier</t>
  </si>
  <si>
    <t>Ouma, Joshua</t>
  </si>
  <si>
    <t>Mungume, Cyprian</t>
  </si>
  <si>
    <t>Mutuma, Martin</t>
  </si>
  <si>
    <t>Thuku, Anthony</t>
  </si>
  <si>
    <t>Matola, Gerald</t>
  </si>
  <si>
    <t>Kurgat, Kiplangat</t>
  </si>
  <si>
    <t>Munyeke, Mary</t>
  </si>
  <si>
    <t>Njenga, David</t>
  </si>
  <si>
    <t>Gitonga, Millicent</t>
  </si>
  <si>
    <t>Ndirangu, Margaret</t>
  </si>
  <si>
    <t>Kyalo, Patrick</t>
  </si>
  <si>
    <t>Katola, Nashon</t>
  </si>
  <si>
    <t>SV18100102</t>
  </si>
  <si>
    <t>SV18100124</t>
  </si>
  <si>
    <t>SV18100095</t>
  </si>
  <si>
    <t>SV18100098</t>
  </si>
  <si>
    <t>SV18080427</t>
  </si>
  <si>
    <t>SV18090551</t>
  </si>
  <si>
    <t>SV18090517</t>
  </si>
  <si>
    <t>SV18090514</t>
  </si>
  <si>
    <t>SV18090512</t>
  </si>
  <si>
    <t>SV18090516</t>
  </si>
  <si>
    <t>SV18090509</t>
  </si>
  <si>
    <t>SV18090515</t>
  </si>
  <si>
    <t>SV18100010</t>
  </si>
  <si>
    <t>SV18100001</t>
  </si>
  <si>
    <t>SV18100014</t>
  </si>
  <si>
    <t>SV18100008</t>
  </si>
  <si>
    <t>SV18100009</t>
  </si>
  <si>
    <t>SV18090510</t>
  </si>
  <si>
    <t>SV18090520</t>
  </si>
  <si>
    <t>SV18090513</t>
  </si>
  <si>
    <t>SV18090519</t>
  </si>
  <si>
    <t>SV18090511</t>
  </si>
  <si>
    <t>SV18090518</t>
  </si>
  <si>
    <t>SV18080421</t>
  </si>
  <si>
    <t>SV18090409</t>
  </si>
  <si>
    <t>SV18080414</t>
  </si>
  <si>
    <t>SV18080416</t>
  </si>
  <si>
    <t>SV18090327</t>
  </si>
  <si>
    <t>SV18090466</t>
  </si>
  <si>
    <t>SV18090389</t>
  </si>
  <si>
    <t>SV18090392</t>
  </si>
  <si>
    <t>SV18080422</t>
  </si>
  <si>
    <t>SV18090330</t>
  </si>
  <si>
    <t>SV18090371</t>
  </si>
  <si>
    <t>SV18090385</t>
  </si>
  <si>
    <t>SV18080418</t>
  </si>
  <si>
    <t>SV18090302</t>
  </si>
  <si>
    <t>SV18080304</t>
  </si>
  <si>
    <t>SV18080370</t>
  </si>
  <si>
    <t>SV18080428</t>
  </si>
  <si>
    <t>SV18080429</t>
  </si>
  <si>
    <t>SV18080433</t>
  </si>
  <si>
    <t>SV18080436</t>
  </si>
  <si>
    <t>SV18080372</t>
  </si>
  <si>
    <t>SV18090331</t>
  </si>
  <si>
    <t>SV18090451</t>
  </si>
  <si>
    <t>SV18090393</t>
  </si>
  <si>
    <t>SV18080415</t>
  </si>
  <si>
    <t>SV18080297</t>
  </si>
  <si>
    <t>SV18080313</t>
  </si>
  <si>
    <t>SV18090139</t>
  </si>
  <si>
    <t>SV18090136</t>
  </si>
  <si>
    <t>SVS18090211</t>
  </si>
  <si>
    <t>SV18080686</t>
  </si>
  <si>
    <t>SV18090045</t>
  </si>
  <si>
    <t>SV18060615</t>
  </si>
  <si>
    <t>SV18060534</t>
  </si>
  <si>
    <t>SV18070243</t>
  </si>
  <si>
    <t>SV18080315</t>
  </si>
  <si>
    <t>SV18080371</t>
  </si>
  <si>
    <t>SV18080432</t>
  </si>
  <si>
    <t>***11/10/18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</si>
</sst>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1" applyAlignment="1" applyProtection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6" xfId="0" applyBorder="1"/>
    <xf numFmtId="0" fontId="1" fillId="0" borderId="7" xfId="0" applyFont="1" applyBorder="1" applyAlignment="1">
      <alignment horizontal="right"/>
    </xf>
    <xf numFmtId="3" fontId="0" fillId="0" borderId="3" xfId="0" applyNumberFormat="1" applyFont="1" applyBorder="1" applyAlignment="1">
      <alignment horizontal="left"/>
    </xf>
    <xf numFmtId="4" fontId="1" fillId="0" borderId="1" xfId="0" applyNumberFormat="1" applyFont="1" applyBorder="1"/>
    <xf numFmtId="4" fontId="1" fillId="0" borderId="7" xfId="0" applyNumberFormat="1" applyFont="1" applyBorder="1"/>
    <xf numFmtId="0" fontId="1" fillId="0" borderId="0" xfId="0" applyFont="1"/>
    <xf numFmtId="3" fontId="0" fillId="0" borderId="2" xfId="0" applyNumberFormat="1" applyBorder="1"/>
    <xf numFmtId="3" fontId="0" fillId="0" borderId="3" xfId="0" applyNumberFormat="1" applyBorder="1" applyAlignment="1">
      <alignment horizontal="left"/>
    </xf>
    <xf numFmtId="3" fontId="0" fillId="0" borderId="3" xfId="0" applyNumberForma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164" fontId="0" fillId="0" borderId="2" xfId="0" applyNumberFormat="1" applyBorder="1"/>
    <xf numFmtId="3" fontId="0" fillId="0" borderId="3" xfId="0" applyNumberFormat="1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Highlight Travel BC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caciapremier.com/" TargetMode="External"/><Relationship Id="rId2" Type="http://schemas.openxmlformats.org/officeDocument/2006/relationships/hyperlink" Target="mailto:info@acaciapremier.com" TargetMode="External"/><Relationship Id="rId1" Type="http://schemas.openxmlformats.org/officeDocument/2006/relationships/hyperlink" Target="tel:+2545725055000|709850%20000" TargetMode="External"/><Relationship Id="rId5" Type="http://schemas.openxmlformats.org/officeDocument/2006/relationships/queryTable" Target="../queryTables/query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76" zoomScale="110" zoomScaleNormal="110" workbookViewId="0">
      <selection activeCell="D12" sqref="D12"/>
    </sheetView>
  </sheetViews>
  <sheetFormatPr defaultRowHeight="15" x14ac:dyDescent="0.25"/>
  <cols>
    <col min="1" max="1" width="11" customWidth="1"/>
    <col min="2" max="2" width="10.28515625" bestFit="1" customWidth="1"/>
    <col min="3" max="3" width="16" customWidth="1"/>
    <col min="4" max="4" width="15.5703125" bestFit="1" customWidth="1"/>
    <col min="5" max="6" width="13.42578125" bestFit="1" customWidth="1"/>
    <col min="7" max="7" width="14.85546875" bestFit="1" customWidth="1"/>
    <col min="8" max="8" width="24.7109375" customWidth="1"/>
  </cols>
  <sheetData>
    <row r="1" spans="1:5" x14ac:dyDescent="0.25">
      <c r="A1" t="s">
        <v>0</v>
      </c>
      <c r="B1" t="s">
        <v>1</v>
      </c>
    </row>
    <row r="3" spans="1:5" x14ac:dyDescent="0.25">
      <c r="C3" t="s">
        <v>2</v>
      </c>
    </row>
    <row r="6" spans="1:5" x14ac:dyDescent="0.25">
      <c r="C6" t="s">
        <v>13</v>
      </c>
    </row>
    <row r="7" spans="1:5" x14ac:dyDescent="0.25">
      <c r="C7" s="1" t="s">
        <v>14</v>
      </c>
    </row>
    <row r="8" spans="1:5" x14ac:dyDescent="0.25">
      <c r="C8" s="1" t="s">
        <v>15</v>
      </c>
    </row>
    <row r="9" spans="1:5" x14ac:dyDescent="0.25">
      <c r="C9" s="1" t="s">
        <v>16</v>
      </c>
    </row>
    <row r="12" spans="1:5" x14ac:dyDescent="0.25">
      <c r="A12" t="s">
        <v>12</v>
      </c>
      <c r="B12" t="s">
        <v>5</v>
      </c>
      <c r="C12" t="s">
        <v>157</v>
      </c>
    </row>
    <row r="14" spans="1:5" x14ac:dyDescent="0.25">
      <c r="A14" s="12" t="s">
        <v>3</v>
      </c>
      <c r="B14" s="12" t="s">
        <v>4</v>
      </c>
      <c r="C14" s="12" t="s">
        <v>24</v>
      </c>
      <c r="D14" s="12" t="s">
        <v>25</v>
      </c>
      <c r="E14" s="12"/>
    </row>
    <row r="17" spans="1:8" x14ac:dyDescent="0.25">
      <c r="A17" s="6" t="s">
        <v>5</v>
      </c>
      <c r="B17" s="2" t="s">
        <v>17</v>
      </c>
      <c r="C17" s="2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8" t="s">
        <v>23</v>
      </c>
    </row>
    <row r="18" spans="1:8" x14ac:dyDescent="0.25">
      <c r="A18" s="16" t="s">
        <v>6</v>
      </c>
      <c r="B18" s="4">
        <v>24853</v>
      </c>
      <c r="C18" s="4" t="s">
        <v>7</v>
      </c>
      <c r="D18" s="13">
        <v>25000</v>
      </c>
      <c r="E18" s="13">
        <f>+D18*16/125</f>
        <v>3200</v>
      </c>
      <c r="F18" s="13">
        <f>+E18*6/16</f>
        <v>1200</v>
      </c>
      <c r="G18" s="13">
        <f>+D18-F18</f>
        <v>23800</v>
      </c>
      <c r="H18" s="5" t="s">
        <v>27</v>
      </c>
    </row>
    <row r="19" spans="1:8" x14ac:dyDescent="0.25">
      <c r="A19" s="17" t="s">
        <v>6</v>
      </c>
      <c r="B19" s="4">
        <v>24863</v>
      </c>
      <c r="C19" s="4" t="s">
        <v>8</v>
      </c>
      <c r="D19" s="13">
        <v>26250</v>
      </c>
      <c r="E19" s="13">
        <f t="shared" ref="E19:E22" si="0">+D19*16/125</f>
        <v>3360</v>
      </c>
      <c r="F19" s="13">
        <f t="shared" ref="F19:F34" si="1">+E19*6/16</f>
        <v>1260</v>
      </c>
      <c r="G19" s="13">
        <f t="shared" ref="G19:G22" si="2">+D19-F19</f>
        <v>24990</v>
      </c>
      <c r="H19" s="5" t="s">
        <v>27</v>
      </c>
    </row>
    <row r="20" spans="1:8" ht="28.5" customHeight="1" x14ac:dyDescent="0.25">
      <c r="A20" s="18">
        <v>43138</v>
      </c>
      <c r="B20" s="4">
        <v>25996</v>
      </c>
      <c r="C20" s="4" t="s">
        <v>9</v>
      </c>
      <c r="D20" s="13">
        <v>316000</v>
      </c>
      <c r="E20" s="13">
        <f t="shared" si="0"/>
        <v>40448</v>
      </c>
      <c r="F20" s="13">
        <f>+E20*6/16</f>
        <v>15168</v>
      </c>
      <c r="G20" s="13">
        <f t="shared" si="2"/>
        <v>300832</v>
      </c>
      <c r="H20" s="14" t="s">
        <v>30</v>
      </c>
    </row>
    <row r="21" spans="1:8" ht="33" customHeight="1" x14ac:dyDescent="0.25">
      <c r="A21" s="18">
        <v>43138</v>
      </c>
      <c r="B21" s="4">
        <v>25995</v>
      </c>
      <c r="C21" s="4" t="s">
        <v>9</v>
      </c>
      <c r="D21" s="13">
        <v>101000</v>
      </c>
      <c r="E21" s="13">
        <f t="shared" si="0"/>
        <v>12928</v>
      </c>
      <c r="F21" s="13">
        <f t="shared" si="1"/>
        <v>4848</v>
      </c>
      <c r="G21" s="13">
        <f t="shared" si="2"/>
        <v>96152</v>
      </c>
      <c r="H21" s="15" t="s">
        <v>29</v>
      </c>
    </row>
    <row r="22" spans="1:8" x14ac:dyDescent="0.25">
      <c r="A22" s="18">
        <v>43288</v>
      </c>
      <c r="B22" s="4">
        <v>26152</v>
      </c>
      <c r="C22" s="4" t="s">
        <v>11</v>
      </c>
      <c r="D22" s="13">
        <v>13175</v>
      </c>
      <c r="E22" s="13">
        <f t="shared" si="0"/>
        <v>1686.4</v>
      </c>
      <c r="F22" s="13">
        <f t="shared" si="1"/>
        <v>632.40000000000009</v>
      </c>
      <c r="G22" s="13">
        <f t="shared" si="2"/>
        <v>12542.6</v>
      </c>
      <c r="H22" s="14" t="s">
        <v>28</v>
      </c>
    </row>
    <row r="23" spans="1:8" x14ac:dyDescent="0.25">
      <c r="A23" s="18">
        <v>43288</v>
      </c>
      <c r="B23" s="4">
        <v>26145</v>
      </c>
      <c r="C23" s="4" t="s">
        <v>10</v>
      </c>
      <c r="D23" s="13">
        <v>13175</v>
      </c>
      <c r="E23" s="13">
        <f>+D23*16/125</f>
        <v>1686.4</v>
      </c>
      <c r="F23" s="13">
        <f t="shared" si="1"/>
        <v>632.40000000000009</v>
      </c>
      <c r="G23" s="13">
        <f>+D23-F34</f>
        <v>11504.6</v>
      </c>
      <c r="H23" s="14" t="s">
        <v>28</v>
      </c>
    </row>
    <row r="24" spans="1:8" x14ac:dyDescent="0.25">
      <c r="A24" t="s">
        <v>31</v>
      </c>
      <c r="B24">
        <v>26572</v>
      </c>
      <c r="C24" t="s">
        <v>32</v>
      </c>
      <c r="D24" s="20">
        <v>13175</v>
      </c>
      <c r="E24" s="13">
        <f t="shared" ref="E24:E34" si="3">+D24*16/125</f>
        <v>1686.4</v>
      </c>
      <c r="F24" s="13">
        <f t="shared" si="1"/>
        <v>632.40000000000009</v>
      </c>
      <c r="G24" s="13">
        <f>+D24-F24</f>
        <v>12542.6</v>
      </c>
      <c r="H24" s="14" t="s">
        <v>153</v>
      </c>
    </row>
    <row r="25" spans="1:8" x14ac:dyDescent="0.25">
      <c r="A25" t="s">
        <v>31</v>
      </c>
      <c r="B25">
        <v>26573</v>
      </c>
      <c r="C25" t="s">
        <v>33</v>
      </c>
      <c r="D25" s="20">
        <v>13175</v>
      </c>
      <c r="E25" s="13">
        <f t="shared" si="3"/>
        <v>1686.4</v>
      </c>
      <c r="F25" s="13">
        <f t="shared" si="1"/>
        <v>632.40000000000009</v>
      </c>
      <c r="G25" s="13">
        <f t="shared" ref="G25:G33" si="4">+D25-F25</f>
        <v>12542.6</v>
      </c>
      <c r="H25" s="14" t="s">
        <v>153</v>
      </c>
    </row>
    <row r="26" spans="1:8" x14ac:dyDescent="0.25">
      <c r="A26" t="s">
        <v>34</v>
      </c>
      <c r="B26">
        <v>26717</v>
      </c>
      <c r="C26" t="s">
        <v>35</v>
      </c>
      <c r="D26" s="20">
        <v>64000</v>
      </c>
      <c r="E26" s="13">
        <f t="shared" si="3"/>
        <v>8192</v>
      </c>
      <c r="F26" s="13">
        <f t="shared" si="1"/>
        <v>3072</v>
      </c>
      <c r="G26" s="13">
        <f t="shared" si="4"/>
        <v>60928</v>
      </c>
      <c r="H26" s="14" t="s">
        <v>152</v>
      </c>
    </row>
    <row r="27" spans="1:8" x14ac:dyDescent="0.25">
      <c r="A27" t="s">
        <v>36</v>
      </c>
      <c r="B27">
        <v>26778</v>
      </c>
      <c r="C27" t="s">
        <v>37</v>
      </c>
      <c r="D27" s="20">
        <v>103610</v>
      </c>
      <c r="E27" s="13">
        <f t="shared" si="3"/>
        <v>13262.08</v>
      </c>
      <c r="F27" s="13">
        <f t="shared" si="1"/>
        <v>4973.28</v>
      </c>
      <c r="G27" s="13">
        <f t="shared" si="4"/>
        <v>98636.72</v>
      </c>
      <c r="H27" s="14" t="s">
        <v>151</v>
      </c>
    </row>
    <row r="28" spans="1:8" x14ac:dyDescent="0.25">
      <c r="A28" s="19">
        <v>43260</v>
      </c>
      <c r="B28">
        <v>28453</v>
      </c>
      <c r="C28" t="s">
        <v>38</v>
      </c>
      <c r="D28" s="20">
        <v>13175</v>
      </c>
      <c r="E28" s="13">
        <f t="shared" si="3"/>
        <v>1686.4</v>
      </c>
      <c r="F28" s="13">
        <f t="shared" si="1"/>
        <v>632.40000000000009</v>
      </c>
      <c r="G28" s="13">
        <f t="shared" si="4"/>
        <v>12542.6</v>
      </c>
      <c r="H28" s="14" t="s">
        <v>150</v>
      </c>
    </row>
    <row r="29" spans="1:8" x14ac:dyDescent="0.25">
      <c r="A29" t="s">
        <v>39</v>
      </c>
      <c r="B29">
        <v>28746</v>
      </c>
      <c r="C29" t="s">
        <v>40</v>
      </c>
      <c r="D29" s="20">
        <v>9120</v>
      </c>
      <c r="E29" s="13">
        <f t="shared" si="3"/>
        <v>1167.3599999999999</v>
      </c>
      <c r="F29" s="13">
        <f t="shared" si="1"/>
        <v>437.76</v>
      </c>
      <c r="G29" s="13">
        <f t="shared" si="4"/>
        <v>8682.24</v>
      </c>
      <c r="H29" s="14" t="s">
        <v>147</v>
      </c>
    </row>
    <row r="30" spans="1:8" x14ac:dyDescent="0.25">
      <c r="A30" t="s">
        <v>39</v>
      </c>
      <c r="B30">
        <v>28744</v>
      </c>
      <c r="C30" t="s">
        <v>41</v>
      </c>
      <c r="D30" s="20">
        <v>9120</v>
      </c>
      <c r="E30" s="13">
        <f t="shared" si="3"/>
        <v>1167.3599999999999</v>
      </c>
      <c r="F30" s="13">
        <f t="shared" si="1"/>
        <v>437.76</v>
      </c>
      <c r="G30" s="13">
        <f t="shared" si="4"/>
        <v>8682.24</v>
      </c>
      <c r="H30" s="14" t="s">
        <v>146</v>
      </c>
    </row>
    <row r="31" spans="1:8" x14ac:dyDescent="0.25">
      <c r="A31" t="s">
        <v>42</v>
      </c>
      <c r="B31">
        <v>28786</v>
      </c>
      <c r="C31" t="s">
        <v>43</v>
      </c>
      <c r="D31" s="20">
        <v>26000</v>
      </c>
      <c r="E31" s="13">
        <f t="shared" si="3"/>
        <v>3328</v>
      </c>
      <c r="F31" s="13">
        <f t="shared" si="1"/>
        <v>1248</v>
      </c>
      <c r="G31" s="13">
        <f t="shared" si="4"/>
        <v>24752</v>
      </c>
      <c r="H31" s="14" t="s">
        <v>148</v>
      </c>
    </row>
    <row r="32" spans="1:8" x14ac:dyDescent="0.25">
      <c r="A32" t="s">
        <v>42</v>
      </c>
      <c r="B32">
        <v>28789</v>
      </c>
      <c r="C32" t="s">
        <v>44</v>
      </c>
      <c r="D32" s="20">
        <v>26000</v>
      </c>
      <c r="E32" s="13">
        <f t="shared" si="3"/>
        <v>3328</v>
      </c>
      <c r="F32" s="13">
        <f t="shared" si="1"/>
        <v>1248</v>
      </c>
      <c r="G32" s="13">
        <f t="shared" si="4"/>
        <v>24752</v>
      </c>
      <c r="H32" s="14" t="s">
        <v>148</v>
      </c>
    </row>
    <row r="33" spans="1:8" x14ac:dyDescent="0.25">
      <c r="A33" t="s">
        <v>45</v>
      </c>
      <c r="B33">
        <v>29253</v>
      </c>
      <c r="C33" t="s">
        <v>46</v>
      </c>
      <c r="D33" s="20">
        <v>16300</v>
      </c>
      <c r="E33" s="13">
        <f t="shared" si="3"/>
        <v>2086.4</v>
      </c>
      <c r="F33" s="13">
        <f t="shared" si="1"/>
        <v>782.40000000000009</v>
      </c>
      <c r="G33" s="13">
        <f t="shared" si="4"/>
        <v>15517.6</v>
      </c>
      <c r="H33" s="14" t="s">
        <v>100</v>
      </c>
    </row>
    <row r="34" spans="1:8" x14ac:dyDescent="0.25">
      <c r="A34" t="s">
        <v>47</v>
      </c>
      <c r="B34">
        <v>29352</v>
      </c>
      <c r="C34" t="s">
        <v>48</v>
      </c>
      <c r="D34" s="20">
        <v>34800</v>
      </c>
      <c r="E34" s="13">
        <f t="shared" si="3"/>
        <v>4454.3999999999996</v>
      </c>
      <c r="F34" s="13">
        <f t="shared" si="1"/>
        <v>1670.3999999999999</v>
      </c>
      <c r="G34" s="22">
        <f>+D34-F34</f>
        <v>33129.599999999999</v>
      </c>
      <c r="H34" s="9" t="s">
        <v>128</v>
      </c>
    </row>
    <row r="35" spans="1:8" x14ac:dyDescent="0.25">
      <c r="A35" t="s">
        <v>47</v>
      </c>
      <c r="B35">
        <v>29353</v>
      </c>
      <c r="C35" t="s">
        <v>49</v>
      </c>
      <c r="D35" s="20">
        <v>34800</v>
      </c>
      <c r="E35" s="13">
        <f>+D35*16/125</f>
        <v>4454.3999999999996</v>
      </c>
      <c r="F35" s="13">
        <f>+E35*6/16</f>
        <v>1670.3999999999999</v>
      </c>
      <c r="G35" s="22">
        <f>+D35-F35</f>
        <v>33129.599999999999</v>
      </c>
      <c r="H35" s="9" t="s">
        <v>142</v>
      </c>
    </row>
    <row r="36" spans="1:8" x14ac:dyDescent="0.25">
      <c r="A36" t="s">
        <v>47</v>
      </c>
      <c r="B36">
        <v>29354</v>
      </c>
      <c r="C36" t="s">
        <v>50</v>
      </c>
      <c r="D36" s="20">
        <v>34800</v>
      </c>
      <c r="E36" s="13">
        <f t="shared" ref="E36:E50" si="5">+D36*16/125</f>
        <v>4454.3999999999996</v>
      </c>
      <c r="F36" s="13">
        <f t="shared" ref="F36:F50" si="6">+E36*6/16</f>
        <v>1670.3999999999999</v>
      </c>
      <c r="G36" s="22">
        <f t="shared" ref="G36:G50" si="7">+D36-F36</f>
        <v>33129.599999999999</v>
      </c>
      <c r="H36" s="9" t="s">
        <v>137</v>
      </c>
    </row>
    <row r="37" spans="1:8" x14ac:dyDescent="0.25">
      <c r="A37" t="s">
        <v>47</v>
      </c>
      <c r="B37">
        <v>29358</v>
      </c>
      <c r="C37" t="s">
        <v>51</v>
      </c>
      <c r="D37" s="20">
        <v>34800</v>
      </c>
      <c r="E37" s="13">
        <f t="shared" si="5"/>
        <v>4454.3999999999996</v>
      </c>
      <c r="F37" s="13">
        <f t="shared" si="6"/>
        <v>1670.3999999999999</v>
      </c>
      <c r="G37" s="22">
        <f t="shared" si="7"/>
        <v>33129.599999999999</v>
      </c>
      <c r="H37" s="9" t="s">
        <v>131</v>
      </c>
    </row>
    <row r="38" spans="1:8" x14ac:dyDescent="0.25">
      <c r="A38" t="s">
        <v>47</v>
      </c>
      <c r="B38">
        <v>29363</v>
      </c>
      <c r="C38" t="s">
        <v>52</v>
      </c>
      <c r="D38" s="20">
        <v>27000</v>
      </c>
      <c r="E38" s="13">
        <f t="shared" si="5"/>
        <v>3456</v>
      </c>
      <c r="F38" s="13">
        <f t="shared" si="6"/>
        <v>1296</v>
      </c>
      <c r="G38" s="22">
        <f t="shared" si="7"/>
        <v>25704</v>
      </c>
      <c r="H38" s="9" t="s">
        <v>133</v>
      </c>
    </row>
    <row r="39" spans="1:8" x14ac:dyDescent="0.25">
      <c r="A39" t="s">
        <v>47</v>
      </c>
      <c r="B39">
        <v>29364</v>
      </c>
      <c r="C39" t="s">
        <v>53</v>
      </c>
      <c r="D39" s="20">
        <v>34800</v>
      </c>
      <c r="E39" s="13">
        <f t="shared" si="5"/>
        <v>4454.3999999999996</v>
      </c>
      <c r="F39" s="13">
        <f t="shared" si="6"/>
        <v>1670.3999999999999</v>
      </c>
      <c r="G39" s="22">
        <f t="shared" si="7"/>
        <v>33129.599999999999</v>
      </c>
      <c r="H39" s="9" t="s">
        <v>154</v>
      </c>
    </row>
    <row r="40" spans="1:8" x14ac:dyDescent="0.25">
      <c r="A40" t="s">
        <v>47</v>
      </c>
      <c r="B40">
        <v>29326</v>
      </c>
      <c r="C40" t="s">
        <v>54</v>
      </c>
      <c r="D40" s="20">
        <v>34800</v>
      </c>
      <c r="E40" s="13">
        <f t="shared" si="5"/>
        <v>4454.3999999999996</v>
      </c>
      <c r="F40" s="13">
        <f t="shared" si="6"/>
        <v>1670.3999999999999</v>
      </c>
      <c r="G40" s="22">
        <f t="shared" si="7"/>
        <v>33129.599999999999</v>
      </c>
      <c r="H40" s="9" t="s">
        <v>127</v>
      </c>
    </row>
    <row r="41" spans="1:8" x14ac:dyDescent="0.25">
      <c r="A41" t="s">
        <v>47</v>
      </c>
      <c r="B41">
        <v>29328</v>
      </c>
      <c r="C41" t="s">
        <v>55</v>
      </c>
      <c r="D41" s="20">
        <v>34800</v>
      </c>
      <c r="E41" s="13">
        <f t="shared" si="5"/>
        <v>4454.3999999999996</v>
      </c>
      <c r="F41" s="13">
        <f t="shared" si="6"/>
        <v>1670.3999999999999</v>
      </c>
      <c r="G41" s="22">
        <f t="shared" si="7"/>
        <v>33129.599999999999</v>
      </c>
      <c r="H41" s="9" t="s">
        <v>134</v>
      </c>
    </row>
    <row r="42" spans="1:8" x14ac:dyDescent="0.25">
      <c r="A42" t="s">
        <v>47</v>
      </c>
      <c r="B42">
        <v>29339</v>
      </c>
      <c r="C42" t="s">
        <v>56</v>
      </c>
      <c r="D42" s="20">
        <v>34800</v>
      </c>
      <c r="E42" s="13">
        <f t="shared" si="5"/>
        <v>4454.3999999999996</v>
      </c>
      <c r="F42" s="13">
        <f t="shared" si="6"/>
        <v>1670.3999999999999</v>
      </c>
      <c r="G42" s="22">
        <f t="shared" si="7"/>
        <v>33129.599999999999</v>
      </c>
      <c r="H42" s="9" t="s">
        <v>143</v>
      </c>
    </row>
    <row r="43" spans="1:8" x14ac:dyDescent="0.25">
      <c r="A43" t="s">
        <v>47</v>
      </c>
      <c r="B43">
        <v>29340</v>
      </c>
      <c r="C43" t="s">
        <v>57</v>
      </c>
      <c r="D43" s="20">
        <v>13500</v>
      </c>
      <c r="E43" s="13">
        <f t="shared" si="5"/>
        <v>1728</v>
      </c>
      <c r="F43" s="13">
        <f t="shared" si="6"/>
        <v>648</v>
      </c>
      <c r="G43" s="22">
        <f t="shared" si="7"/>
        <v>12852</v>
      </c>
      <c r="H43" s="9" t="s">
        <v>123</v>
      </c>
    </row>
    <row r="44" spans="1:8" x14ac:dyDescent="0.25">
      <c r="A44" t="s">
        <v>47</v>
      </c>
      <c r="B44">
        <v>29341</v>
      </c>
      <c r="C44" t="s">
        <v>58</v>
      </c>
      <c r="D44" s="20">
        <v>13500</v>
      </c>
      <c r="E44" s="13">
        <f t="shared" si="5"/>
        <v>1728</v>
      </c>
      <c r="F44" s="13">
        <f t="shared" si="6"/>
        <v>648</v>
      </c>
      <c r="G44" s="22">
        <f t="shared" si="7"/>
        <v>12852</v>
      </c>
      <c r="H44" s="9" t="s">
        <v>144</v>
      </c>
    </row>
    <row r="45" spans="1:8" x14ac:dyDescent="0.25">
      <c r="A45" t="s">
        <v>47</v>
      </c>
      <c r="B45">
        <v>29322</v>
      </c>
      <c r="C45" t="s">
        <v>59</v>
      </c>
      <c r="D45" s="20">
        <v>34800</v>
      </c>
      <c r="E45" s="13">
        <f t="shared" si="5"/>
        <v>4454.3999999999996</v>
      </c>
      <c r="F45" s="13">
        <f t="shared" si="6"/>
        <v>1670.3999999999999</v>
      </c>
      <c r="G45" s="22">
        <f t="shared" si="7"/>
        <v>33129.599999999999</v>
      </c>
      <c r="H45" s="9" t="s">
        <v>126</v>
      </c>
    </row>
    <row r="46" spans="1:8" x14ac:dyDescent="0.25">
      <c r="A46" t="s">
        <v>47</v>
      </c>
      <c r="B46">
        <v>29323</v>
      </c>
      <c r="C46" t="s">
        <v>60</v>
      </c>
      <c r="D46" s="20">
        <v>16300</v>
      </c>
      <c r="E46" s="13">
        <f t="shared" si="5"/>
        <v>2086.4</v>
      </c>
      <c r="F46" s="13">
        <f t="shared" si="6"/>
        <v>782.40000000000009</v>
      </c>
      <c r="G46" s="22">
        <f t="shared" si="7"/>
        <v>15517.6</v>
      </c>
      <c r="H46" s="9" t="s">
        <v>132</v>
      </c>
    </row>
    <row r="47" spans="1:8" x14ac:dyDescent="0.25">
      <c r="A47" t="s">
        <v>47</v>
      </c>
      <c r="B47">
        <v>29325</v>
      </c>
      <c r="C47" t="s">
        <v>61</v>
      </c>
      <c r="D47" s="20">
        <v>34800</v>
      </c>
      <c r="E47" s="13">
        <f t="shared" si="5"/>
        <v>4454.3999999999996</v>
      </c>
      <c r="F47" s="13">
        <f t="shared" si="6"/>
        <v>1670.3999999999999</v>
      </c>
      <c r="G47" s="22">
        <f t="shared" si="7"/>
        <v>33129.599999999999</v>
      </c>
      <c r="H47" s="9" t="s">
        <v>136</v>
      </c>
    </row>
    <row r="48" spans="1:8" x14ac:dyDescent="0.25">
      <c r="A48" t="s">
        <v>47</v>
      </c>
      <c r="B48">
        <v>29329</v>
      </c>
      <c r="C48" t="s">
        <v>62</v>
      </c>
      <c r="D48" s="20">
        <v>34800</v>
      </c>
      <c r="E48" s="13">
        <f t="shared" si="5"/>
        <v>4454.3999999999996</v>
      </c>
      <c r="F48" s="13">
        <f t="shared" si="6"/>
        <v>1670.3999999999999</v>
      </c>
      <c r="G48" s="22">
        <f t="shared" si="7"/>
        <v>33129.599999999999</v>
      </c>
      <c r="H48" s="9" t="s">
        <v>129</v>
      </c>
    </row>
    <row r="49" spans="1:8" x14ac:dyDescent="0.25">
      <c r="A49" t="s">
        <v>47</v>
      </c>
      <c r="B49">
        <v>29331</v>
      </c>
      <c r="C49" t="s">
        <v>63</v>
      </c>
      <c r="D49" s="20">
        <v>61800</v>
      </c>
      <c r="E49" s="13">
        <f t="shared" si="5"/>
        <v>7910.4</v>
      </c>
      <c r="F49" s="13">
        <f t="shared" si="6"/>
        <v>2966.3999999999996</v>
      </c>
      <c r="G49" s="22">
        <f t="shared" si="7"/>
        <v>58833.599999999999</v>
      </c>
      <c r="H49" s="9" t="s">
        <v>140</v>
      </c>
    </row>
    <row r="50" spans="1:8" x14ac:dyDescent="0.25">
      <c r="A50" t="s">
        <v>47</v>
      </c>
      <c r="B50">
        <v>29332</v>
      </c>
      <c r="C50" t="s">
        <v>64</v>
      </c>
      <c r="D50" s="20">
        <v>34800</v>
      </c>
      <c r="E50" s="13">
        <f t="shared" si="5"/>
        <v>4454.3999999999996</v>
      </c>
      <c r="F50" s="13">
        <f t="shared" si="6"/>
        <v>1670.3999999999999</v>
      </c>
      <c r="G50" s="22">
        <f t="shared" si="7"/>
        <v>33129.599999999999</v>
      </c>
      <c r="H50" s="9" t="s">
        <v>139</v>
      </c>
    </row>
    <row r="51" spans="1:8" x14ac:dyDescent="0.25">
      <c r="A51" t="s">
        <v>47</v>
      </c>
      <c r="B51">
        <v>29345</v>
      </c>
      <c r="C51" t="s">
        <v>65</v>
      </c>
      <c r="D51" s="20">
        <v>27000</v>
      </c>
      <c r="E51" s="13">
        <f>+D51*16/125</f>
        <v>3456</v>
      </c>
      <c r="F51" s="13">
        <f>+E51*6/16</f>
        <v>1296</v>
      </c>
      <c r="G51" s="22">
        <f>+D51-F51</f>
        <v>25704</v>
      </c>
      <c r="H51" s="9" t="s">
        <v>156</v>
      </c>
    </row>
    <row r="52" spans="1:8" x14ac:dyDescent="0.25">
      <c r="A52" t="s">
        <v>47</v>
      </c>
      <c r="B52">
        <v>29338</v>
      </c>
      <c r="C52" t="s">
        <v>66</v>
      </c>
      <c r="D52" s="20">
        <v>34800</v>
      </c>
      <c r="E52" s="13">
        <f t="shared" ref="E52:E86" si="8">+D52*16/125</f>
        <v>4454.3999999999996</v>
      </c>
      <c r="F52" s="13">
        <f t="shared" ref="F52:F86" si="9">+E52*6/16</f>
        <v>1670.3999999999999</v>
      </c>
      <c r="G52" s="22">
        <f t="shared" ref="G52:G86" si="10">+D52-F52</f>
        <v>33129.599999999999</v>
      </c>
      <c r="H52" s="23" t="s">
        <v>125</v>
      </c>
    </row>
    <row r="53" spans="1:8" x14ac:dyDescent="0.25">
      <c r="A53" t="s">
        <v>47</v>
      </c>
      <c r="B53">
        <v>29356</v>
      </c>
      <c r="C53" t="s">
        <v>67</v>
      </c>
      <c r="D53" s="20">
        <v>34800</v>
      </c>
      <c r="E53" s="13">
        <f t="shared" si="8"/>
        <v>4454.3999999999996</v>
      </c>
      <c r="F53" s="13">
        <f t="shared" si="9"/>
        <v>1670.3999999999999</v>
      </c>
      <c r="G53" s="22">
        <f t="shared" si="10"/>
        <v>33129.599999999999</v>
      </c>
      <c r="H53" s="9" t="s">
        <v>122</v>
      </c>
    </row>
    <row r="54" spans="1:8" x14ac:dyDescent="0.25">
      <c r="A54" t="s">
        <v>47</v>
      </c>
      <c r="B54">
        <v>29359</v>
      </c>
      <c r="C54" t="s">
        <v>68</v>
      </c>
      <c r="D54" s="20">
        <v>34800</v>
      </c>
      <c r="E54" s="13">
        <f t="shared" si="8"/>
        <v>4454.3999999999996</v>
      </c>
      <c r="F54" s="13">
        <f t="shared" si="9"/>
        <v>1670.3999999999999</v>
      </c>
      <c r="G54" s="22">
        <f t="shared" si="10"/>
        <v>33129.599999999999</v>
      </c>
      <c r="H54" s="9" t="s">
        <v>119</v>
      </c>
    </row>
    <row r="55" spans="1:8" x14ac:dyDescent="0.25">
      <c r="A55" t="s">
        <v>47</v>
      </c>
      <c r="B55">
        <v>29361</v>
      </c>
      <c r="C55" t="s">
        <v>69</v>
      </c>
      <c r="D55" s="20">
        <v>34800</v>
      </c>
      <c r="E55" s="13">
        <f t="shared" si="8"/>
        <v>4454.3999999999996</v>
      </c>
      <c r="F55" s="13">
        <f t="shared" si="9"/>
        <v>1670.3999999999999</v>
      </c>
      <c r="G55" s="22">
        <f t="shared" si="10"/>
        <v>33129.599999999999</v>
      </c>
      <c r="H55" s="9" t="s">
        <v>138</v>
      </c>
    </row>
    <row r="56" spans="1:8" x14ac:dyDescent="0.25">
      <c r="A56" t="s">
        <v>47</v>
      </c>
      <c r="B56">
        <v>29347</v>
      </c>
      <c r="C56" t="s">
        <v>70</v>
      </c>
      <c r="D56" s="20">
        <v>34800</v>
      </c>
      <c r="E56" s="13">
        <f t="shared" si="8"/>
        <v>4454.3999999999996</v>
      </c>
      <c r="F56" s="13">
        <f t="shared" si="9"/>
        <v>1670.3999999999999</v>
      </c>
      <c r="G56" s="22">
        <f t="shared" si="10"/>
        <v>33129.599999999999</v>
      </c>
      <c r="H56" s="9" t="s">
        <v>135</v>
      </c>
    </row>
    <row r="57" spans="1:8" x14ac:dyDescent="0.25">
      <c r="A57" t="s">
        <v>47</v>
      </c>
      <c r="B57">
        <v>29349</v>
      </c>
      <c r="C57" t="s">
        <v>71</v>
      </c>
      <c r="D57" s="20">
        <v>48300</v>
      </c>
      <c r="E57" s="13">
        <f t="shared" si="8"/>
        <v>6182.4</v>
      </c>
      <c r="F57" s="13">
        <f t="shared" si="9"/>
        <v>2318.3999999999996</v>
      </c>
      <c r="G57" s="22">
        <f t="shared" si="10"/>
        <v>45981.599999999999</v>
      </c>
      <c r="H57" s="9" t="s">
        <v>120</v>
      </c>
    </row>
    <row r="58" spans="1:8" x14ac:dyDescent="0.25">
      <c r="A58" t="s">
        <v>72</v>
      </c>
      <c r="B58">
        <v>29389</v>
      </c>
      <c r="C58" t="s">
        <v>73</v>
      </c>
      <c r="D58" s="20">
        <v>48300</v>
      </c>
      <c r="E58" s="13">
        <f t="shared" si="8"/>
        <v>6182.4</v>
      </c>
      <c r="F58" s="13">
        <f t="shared" si="9"/>
        <v>2318.3999999999996</v>
      </c>
      <c r="G58" s="22">
        <f t="shared" si="10"/>
        <v>45981.599999999999</v>
      </c>
      <c r="H58" s="9" t="s">
        <v>121</v>
      </c>
    </row>
    <row r="59" spans="1:8" x14ac:dyDescent="0.25">
      <c r="A59" t="s">
        <v>72</v>
      </c>
      <c r="B59">
        <v>29402</v>
      </c>
      <c r="C59" t="s">
        <v>74</v>
      </c>
      <c r="D59" s="20">
        <v>48300</v>
      </c>
      <c r="E59" s="13">
        <f t="shared" si="8"/>
        <v>6182.4</v>
      </c>
      <c r="F59" s="13">
        <f t="shared" si="9"/>
        <v>2318.3999999999996</v>
      </c>
      <c r="G59" s="22">
        <f t="shared" si="10"/>
        <v>45981.599999999999</v>
      </c>
      <c r="H59" s="9" t="s">
        <v>130</v>
      </c>
    </row>
    <row r="60" spans="1:8" x14ac:dyDescent="0.25">
      <c r="A60" t="s">
        <v>72</v>
      </c>
      <c r="B60">
        <v>29399</v>
      </c>
      <c r="C60" t="s">
        <v>75</v>
      </c>
      <c r="D60" s="20">
        <v>41500</v>
      </c>
      <c r="E60" s="13">
        <f t="shared" si="8"/>
        <v>5312</v>
      </c>
      <c r="F60" s="13">
        <f t="shared" si="9"/>
        <v>1992</v>
      </c>
      <c r="G60" s="22">
        <f t="shared" si="10"/>
        <v>39508</v>
      </c>
      <c r="H60" s="9" t="s">
        <v>141</v>
      </c>
    </row>
    <row r="61" spans="1:8" x14ac:dyDescent="0.25">
      <c r="A61" t="s">
        <v>72</v>
      </c>
      <c r="B61">
        <v>29398</v>
      </c>
      <c r="C61" t="s">
        <v>76</v>
      </c>
      <c r="D61" s="20">
        <v>40500</v>
      </c>
      <c r="E61" s="13">
        <f t="shared" si="8"/>
        <v>5184</v>
      </c>
      <c r="F61" s="13">
        <f t="shared" si="9"/>
        <v>1944</v>
      </c>
      <c r="G61" s="22">
        <f t="shared" si="10"/>
        <v>38556</v>
      </c>
      <c r="H61" s="9" t="s">
        <v>145</v>
      </c>
    </row>
    <row r="62" spans="1:8" x14ac:dyDescent="0.25">
      <c r="A62" s="19">
        <v>43110</v>
      </c>
      <c r="B62">
        <v>29446</v>
      </c>
      <c r="C62" t="s">
        <v>65</v>
      </c>
      <c r="D62" s="20">
        <v>88800</v>
      </c>
      <c r="E62" s="13">
        <f t="shared" si="8"/>
        <v>11366.4</v>
      </c>
      <c r="F62" s="13">
        <f t="shared" si="9"/>
        <v>4262.3999999999996</v>
      </c>
      <c r="G62" s="22">
        <f t="shared" si="10"/>
        <v>84537.600000000006</v>
      </c>
      <c r="H62" s="9" t="s">
        <v>124</v>
      </c>
    </row>
    <row r="63" spans="1:8" x14ac:dyDescent="0.25">
      <c r="A63" s="19">
        <v>43141</v>
      </c>
      <c r="B63">
        <v>29455</v>
      </c>
      <c r="C63" t="s">
        <v>77</v>
      </c>
      <c r="D63" s="20">
        <v>12500</v>
      </c>
      <c r="E63" s="13">
        <f t="shared" si="8"/>
        <v>1600</v>
      </c>
      <c r="F63" s="13">
        <f t="shared" si="9"/>
        <v>600</v>
      </c>
      <c r="G63" s="22">
        <f t="shared" si="10"/>
        <v>11900</v>
      </c>
      <c r="H63" s="9" t="s">
        <v>113</v>
      </c>
    </row>
    <row r="64" spans="1:8" x14ac:dyDescent="0.25">
      <c r="A64" s="19">
        <v>43141</v>
      </c>
      <c r="B64">
        <v>29457</v>
      </c>
      <c r="C64" t="s">
        <v>78</v>
      </c>
      <c r="D64" s="20">
        <v>12500</v>
      </c>
      <c r="E64" s="13">
        <f t="shared" si="8"/>
        <v>1600</v>
      </c>
      <c r="F64" s="13">
        <f t="shared" si="9"/>
        <v>600</v>
      </c>
      <c r="G64" s="22">
        <f t="shared" si="10"/>
        <v>11900</v>
      </c>
      <c r="H64" s="9" t="s">
        <v>117</v>
      </c>
    </row>
    <row r="65" spans="1:8" x14ac:dyDescent="0.25">
      <c r="A65" s="19">
        <v>43141</v>
      </c>
      <c r="B65">
        <v>29459</v>
      </c>
      <c r="C65" t="s">
        <v>79</v>
      </c>
      <c r="D65" s="20">
        <v>12500</v>
      </c>
      <c r="E65" s="13">
        <f t="shared" si="8"/>
        <v>1600</v>
      </c>
      <c r="F65" s="13">
        <f t="shared" si="9"/>
        <v>600</v>
      </c>
      <c r="G65" s="22">
        <f t="shared" si="10"/>
        <v>11900</v>
      </c>
      <c r="H65" s="9" t="s">
        <v>107</v>
      </c>
    </row>
    <row r="66" spans="1:8" x14ac:dyDescent="0.25">
      <c r="A66" s="19">
        <v>43141</v>
      </c>
      <c r="B66">
        <v>29460</v>
      </c>
      <c r="C66" t="s">
        <v>80</v>
      </c>
      <c r="D66" s="20">
        <v>12500</v>
      </c>
      <c r="E66" s="13">
        <f t="shared" si="8"/>
        <v>1600</v>
      </c>
      <c r="F66" s="13">
        <f t="shared" si="9"/>
        <v>600</v>
      </c>
      <c r="G66" s="22">
        <f t="shared" si="10"/>
        <v>11900</v>
      </c>
      <c r="H66" s="9" t="s">
        <v>104</v>
      </c>
    </row>
    <row r="67" spans="1:8" x14ac:dyDescent="0.25">
      <c r="A67" s="19">
        <v>43141</v>
      </c>
      <c r="B67">
        <v>29461</v>
      </c>
      <c r="C67" t="s">
        <v>81</v>
      </c>
      <c r="D67" s="20">
        <v>12500</v>
      </c>
      <c r="E67" s="13">
        <f t="shared" si="8"/>
        <v>1600</v>
      </c>
      <c r="F67" s="13">
        <f t="shared" si="9"/>
        <v>600</v>
      </c>
      <c r="G67" s="22">
        <f t="shared" si="10"/>
        <v>11900</v>
      </c>
      <c r="H67" s="9" t="s">
        <v>103</v>
      </c>
    </row>
    <row r="68" spans="1:8" x14ac:dyDescent="0.25">
      <c r="A68" s="19">
        <v>43141</v>
      </c>
      <c r="B68">
        <v>29462</v>
      </c>
      <c r="C68" t="s">
        <v>82</v>
      </c>
      <c r="D68" s="20">
        <v>12500</v>
      </c>
      <c r="E68" s="13">
        <f t="shared" si="8"/>
        <v>1600</v>
      </c>
      <c r="F68" s="13">
        <f t="shared" si="9"/>
        <v>600</v>
      </c>
      <c r="G68" s="22">
        <f t="shared" si="10"/>
        <v>11900</v>
      </c>
      <c r="H68" s="9" t="s">
        <v>105</v>
      </c>
    </row>
    <row r="69" spans="1:8" x14ac:dyDescent="0.25">
      <c r="A69" s="19">
        <v>43141</v>
      </c>
      <c r="B69">
        <v>29463</v>
      </c>
      <c r="C69" t="s">
        <v>83</v>
      </c>
      <c r="D69" s="20">
        <v>12500</v>
      </c>
      <c r="E69" s="13">
        <f t="shared" si="8"/>
        <v>1600</v>
      </c>
      <c r="F69" s="13">
        <f t="shared" si="9"/>
        <v>600</v>
      </c>
      <c r="G69" s="22">
        <f t="shared" si="10"/>
        <v>11900</v>
      </c>
      <c r="H69" s="9" t="s">
        <v>115</v>
      </c>
    </row>
    <row r="70" spans="1:8" x14ac:dyDescent="0.25">
      <c r="A70" s="19">
        <v>43141</v>
      </c>
      <c r="B70">
        <v>29464</v>
      </c>
      <c r="C70" t="s">
        <v>84</v>
      </c>
      <c r="D70" s="20">
        <v>12500</v>
      </c>
      <c r="E70" s="13">
        <f t="shared" si="8"/>
        <v>1600</v>
      </c>
      <c r="F70" s="13">
        <f t="shared" si="9"/>
        <v>600</v>
      </c>
      <c r="G70" s="22">
        <f t="shared" si="10"/>
        <v>11900</v>
      </c>
      <c r="H70" s="9" t="s">
        <v>109</v>
      </c>
    </row>
    <row r="71" spans="1:8" x14ac:dyDescent="0.25">
      <c r="A71" s="19">
        <v>43141</v>
      </c>
      <c r="B71">
        <v>29469</v>
      </c>
      <c r="C71" t="s">
        <v>85</v>
      </c>
      <c r="D71" s="20">
        <v>12500</v>
      </c>
      <c r="E71" s="13">
        <f t="shared" si="8"/>
        <v>1600</v>
      </c>
      <c r="F71" s="13">
        <f t="shared" si="9"/>
        <v>600</v>
      </c>
      <c r="G71" s="22">
        <f t="shared" si="10"/>
        <v>11900</v>
      </c>
      <c r="H71" s="9" t="s">
        <v>114</v>
      </c>
    </row>
    <row r="72" spans="1:8" x14ac:dyDescent="0.25">
      <c r="A72" s="19">
        <v>43141</v>
      </c>
      <c r="B72">
        <v>29474</v>
      </c>
      <c r="C72" t="s">
        <v>86</v>
      </c>
      <c r="D72" s="20">
        <v>12500</v>
      </c>
      <c r="E72" s="13">
        <f t="shared" si="8"/>
        <v>1600</v>
      </c>
      <c r="F72" s="13">
        <f t="shared" si="9"/>
        <v>600</v>
      </c>
      <c r="G72" s="22">
        <f t="shared" si="10"/>
        <v>11900</v>
      </c>
      <c r="H72" s="9" t="s">
        <v>116</v>
      </c>
    </row>
    <row r="73" spans="1:8" x14ac:dyDescent="0.25">
      <c r="A73" s="19">
        <v>43141</v>
      </c>
      <c r="B73">
        <v>29475</v>
      </c>
      <c r="C73" t="s">
        <v>87</v>
      </c>
      <c r="D73" s="20">
        <v>12500</v>
      </c>
      <c r="E73" s="13">
        <f t="shared" si="8"/>
        <v>1600</v>
      </c>
      <c r="F73" s="13">
        <f t="shared" si="9"/>
        <v>600</v>
      </c>
      <c r="G73" s="22">
        <f t="shared" si="10"/>
        <v>11900</v>
      </c>
      <c r="H73" s="9" t="s">
        <v>110</v>
      </c>
    </row>
    <row r="74" spans="1:8" x14ac:dyDescent="0.25">
      <c r="A74" s="19">
        <v>43141</v>
      </c>
      <c r="B74">
        <v>29476</v>
      </c>
      <c r="C74" t="s">
        <v>88</v>
      </c>
      <c r="D74" s="20">
        <v>12500</v>
      </c>
      <c r="E74" s="13">
        <f t="shared" si="8"/>
        <v>1600</v>
      </c>
      <c r="F74" s="13">
        <f t="shared" si="9"/>
        <v>600</v>
      </c>
      <c r="G74" s="22">
        <f t="shared" si="10"/>
        <v>11900</v>
      </c>
      <c r="H74" s="9" t="s">
        <v>118</v>
      </c>
    </row>
    <row r="75" spans="1:8" x14ac:dyDescent="0.25">
      <c r="A75" s="19">
        <v>43141</v>
      </c>
      <c r="B75">
        <v>29478</v>
      </c>
      <c r="C75" t="s">
        <v>89</v>
      </c>
      <c r="D75" s="20">
        <v>12500</v>
      </c>
      <c r="E75" s="13">
        <f t="shared" si="8"/>
        <v>1600</v>
      </c>
      <c r="F75" s="13">
        <f t="shared" si="9"/>
        <v>600</v>
      </c>
      <c r="G75" s="22">
        <f t="shared" si="10"/>
        <v>11900</v>
      </c>
      <c r="H75" s="9" t="s">
        <v>108</v>
      </c>
    </row>
    <row r="76" spans="1:8" x14ac:dyDescent="0.25">
      <c r="A76" s="19">
        <v>43141</v>
      </c>
      <c r="B76">
        <v>29480</v>
      </c>
      <c r="C76" t="s">
        <v>90</v>
      </c>
      <c r="D76" s="20">
        <v>12500</v>
      </c>
      <c r="E76" s="13">
        <f t="shared" si="8"/>
        <v>1600</v>
      </c>
      <c r="F76" s="13">
        <f t="shared" si="9"/>
        <v>600</v>
      </c>
      <c r="G76" s="22">
        <f t="shared" si="10"/>
        <v>11900</v>
      </c>
      <c r="H76" s="9" t="s">
        <v>111</v>
      </c>
    </row>
    <row r="77" spans="1:8" x14ac:dyDescent="0.25">
      <c r="A77" s="19">
        <v>43141</v>
      </c>
      <c r="B77">
        <v>29487</v>
      </c>
      <c r="C77" t="s">
        <v>91</v>
      </c>
      <c r="D77" s="20">
        <v>12500</v>
      </c>
      <c r="E77" s="13">
        <f t="shared" si="8"/>
        <v>1600</v>
      </c>
      <c r="F77" s="13">
        <f t="shared" si="9"/>
        <v>600</v>
      </c>
      <c r="G77" s="22">
        <f t="shared" si="10"/>
        <v>11900</v>
      </c>
      <c r="H77" s="9" t="s">
        <v>112</v>
      </c>
    </row>
    <row r="78" spans="1:8" x14ac:dyDescent="0.25">
      <c r="A78" s="19">
        <v>43169</v>
      </c>
      <c r="B78">
        <v>29504</v>
      </c>
      <c r="C78" t="s">
        <v>35</v>
      </c>
      <c r="D78" s="20">
        <v>326855</v>
      </c>
      <c r="E78" s="13">
        <f t="shared" si="8"/>
        <v>41837.440000000002</v>
      </c>
      <c r="F78" s="13">
        <f t="shared" si="9"/>
        <v>15689.04</v>
      </c>
      <c r="G78" s="22">
        <f>+D78-F78</f>
        <v>311165.96000000002</v>
      </c>
      <c r="H78" s="9" t="s">
        <v>106</v>
      </c>
    </row>
    <row r="79" spans="1:8" x14ac:dyDescent="0.25">
      <c r="A79" s="19">
        <v>43230</v>
      </c>
      <c r="B79">
        <v>29567</v>
      </c>
      <c r="C79" t="s">
        <v>92</v>
      </c>
      <c r="D79" s="20">
        <v>50000</v>
      </c>
      <c r="E79" s="13">
        <f t="shared" si="8"/>
        <v>6400</v>
      </c>
      <c r="F79" s="13">
        <f t="shared" si="9"/>
        <v>2400</v>
      </c>
      <c r="G79" s="22">
        <f t="shared" si="10"/>
        <v>47600</v>
      </c>
      <c r="H79" s="9" t="s">
        <v>102</v>
      </c>
    </row>
    <row r="80" spans="1:8" x14ac:dyDescent="0.25">
      <c r="A80" s="19">
        <v>43261</v>
      </c>
      <c r="B80">
        <v>29593</v>
      </c>
      <c r="C80" t="s">
        <v>53</v>
      </c>
      <c r="D80" s="20">
        <v>14500</v>
      </c>
      <c r="E80" s="13">
        <f t="shared" si="8"/>
        <v>1856</v>
      </c>
      <c r="F80" s="13">
        <f t="shared" si="9"/>
        <v>696</v>
      </c>
      <c r="G80" s="22">
        <f t="shared" si="10"/>
        <v>13804</v>
      </c>
      <c r="H80" s="23" t="s">
        <v>155</v>
      </c>
    </row>
    <row r="81" spans="1:8" x14ac:dyDescent="0.25">
      <c r="A81" s="19">
        <v>43353</v>
      </c>
      <c r="B81">
        <v>29662</v>
      </c>
      <c r="C81" t="s">
        <v>93</v>
      </c>
      <c r="D81" s="20">
        <v>12500</v>
      </c>
      <c r="E81" s="13">
        <f t="shared" si="8"/>
        <v>1600</v>
      </c>
      <c r="F81" s="13">
        <f t="shared" si="9"/>
        <v>600</v>
      </c>
      <c r="G81" s="22">
        <f t="shared" si="10"/>
        <v>11900</v>
      </c>
      <c r="H81" s="9" t="s">
        <v>101</v>
      </c>
    </row>
    <row r="82" spans="1:8" x14ac:dyDescent="0.25">
      <c r="A82" s="19">
        <v>43353</v>
      </c>
      <c r="B82">
        <v>29671</v>
      </c>
      <c r="C82" t="s">
        <v>94</v>
      </c>
      <c r="D82" s="20">
        <v>12500</v>
      </c>
      <c r="E82" s="13">
        <f t="shared" si="8"/>
        <v>1600</v>
      </c>
      <c r="F82" s="13">
        <f t="shared" si="9"/>
        <v>600</v>
      </c>
      <c r="G82" s="22">
        <f t="shared" si="10"/>
        <v>11900</v>
      </c>
      <c r="H82" s="9" t="s">
        <v>96</v>
      </c>
    </row>
    <row r="83" spans="1:8" x14ac:dyDescent="0.25">
      <c r="A83" s="19">
        <v>43353</v>
      </c>
      <c r="B83">
        <v>29670</v>
      </c>
      <c r="C83" t="s">
        <v>95</v>
      </c>
      <c r="D83" s="20">
        <v>12500</v>
      </c>
      <c r="E83" s="13">
        <f t="shared" si="8"/>
        <v>1600</v>
      </c>
      <c r="F83" s="13">
        <f t="shared" si="9"/>
        <v>600</v>
      </c>
      <c r="G83" s="22">
        <f t="shared" si="10"/>
        <v>11900</v>
      </c>
      <c r="H83" s="9" t="s">
        <v>98</v>
      </c>
    </row>
    <row r="84" spans="1:8" x14ac:dyDescent="0.25">
      <c r="A84" s="19">
        <v>43353</v>
      </c>
      <c r="B84">
        <v>29659</v>
      </c>
      <c r="C84" t="s">
        <v>78</v>
      </c>
      <c r="D84" s="20">
        <v>12500</v>
      </c>
      <c r="E84" s="13">
        <f t="shared" si="8"/>
        <v>1600</v>
      </c>
      <c r="F84" s="13">
        <f t="shared" si="9"/>
        <v>600</v>
      </c>
      <c r="G84" s="22">
        <f t="shared" si="10"/>
        <v>11900</v>
      </c>
      <c r="H84" s="9" t="s">
        <v>99</v>
      </c>
    </row>
    <row r="85" spans="1:8" x14ac:dyDescent="0.25">
      <c r="A85" s="19">
        <v>43353</v>
      </c>
      <c r="B85">
        <v>29672</v>
      </c>
      <c r="C85" t="s">
        <v>92</v>
      </c>
      <c r="D85" s="20">
        <v>12500</v>
      </c>
      <c r="E85" s="13">
        <f t="shared" si="8"/>
        <v>1600</v>
      </c>
      <c r="F85" s="13">
        <f t="shared" si="9"/>
        <v>600</v>
      </c>
      <c r="G85" s="22">
        <f t="shared" si="10"/>
        <v>11900</v>
      </c>
      <c r="H85" s="9" t="s">
        <v>97</v>
      </c>
    </row>
    <row r="86" spans="1:8" x14ac:dyDescent="0.25">
      <c r="A86" s="19">
        <v>43383</v>
      </c>
      <c r="B86">
        <v>29737</v>
      </c>
      <c r="C86" t="s">
        <v>35</v>
      </c>
      <c r="D86" s="20">
        <v>143500</v>
      </c>
      <c r="E86" s="13">
        <f t="shared" si="8"/>
        <v>18368</v>
      </c>
      <c r="F86" s="13">
        <f t="shared" si="9"/>
        <v>6888</v>
      </c>
      <c r="G86" s="22">
        <f t="shared" si="10"/>
        <v>136612</v>
      </c>
      <c r="H86" s="9" t="s">
        <v>149</v>
      </c>
    </row>
    <row r="87" spans="1:8" x14ac:dyDescent="0.25">
      <c r="A87" s="7"/>
      <c r="B87" s="4"/>
      <c r="C87" s="4"/>
      <c r="D87" s="4"/>
      <c r="E87" s="4"/>
      <c r="F87" s="4"/>
      <c r="G87" s="4"/>
      <c r="H87" s="5"/>
    </row>
    <row r="88" spans="1:8" x14ac:dyDescent="0.25">
      <c r="A88" s="6" t="s">
        <v>26</v>
      </c>
      <c r="B88" s="2"/>
      <c r="C88" s="2"/>
      <c r="D88" s="10">
        <f>SUM(D18:D87)</f>
        <v>2639530</v>
      </c>
      <c r="E88" s="10">
        <f>SUM(E18:E87)</f>
        <v>337859.83999999985</v>
      </c>
      <c r="F88" s="10">
        <f>SUM(F18:F87)</f>
        <v>126697.43999999997</v>
      </c>
      <c r="G88" s="10">
        <f>SUM(G18:G87)</f>
        <v>2511794.560000001</v>
      </c>
      <c r="H88" s="11">
        <f>SUM(H18:H87)</f>
        <v>0</v>
      </c>
    </row>
  </sheetData>
  <hyperlinks>
    <hyperlink ref="C7" r:id="rId1"/>
    <hyperlink ref="C8" r:id="rId2"/>
    <hyperlink ref="C9" r:id="rId3"/>
  </hyperlinks>
  <pageMargins left="0.7" right="0.7" top="0.75" bottom="0.75" header="0.3" footer="0.3"/>
  <pageSetup scale="77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6:G251"/>
  <sheetViews>
    <sheetView topLeftCell="A211" workbookViewId="0">
      <selection activeCell="A211" sqref="A1:XFD1048576"/>
    </sheetView>
  </sheetViews>
  <sheetFormatPr defaultRowHeight="15" x14ac:dyDescent="0.25"/>
  <cols>
    <col min="1" max="1" width="13.85546875" bestFit="1" customWidth="1"/>
    <col min="2" max="2" width="10.85546875" bestFit="1" customWidth="1"/>
    <col min="3" max="3" width="27.5703125" bestFit="1" customWidth="1"/>
    <col min="4" max="4" width="11.140625" bestFit="1" customWidth="1"/>
    <col min="5" max="6" width="13.28515625" bestFit="1" customWidth="1"/>
    <col min="7" max="7" width="15.85546875" bestFit="1" customWidth="1"/>
  </cols>
  <sheetData>
    <row r="26" spans="1:7" x14ac:dyDescent="0.25">
      <c r="D26" s="20"/>
      <c r="E26" s="20"/>
    </row>
    <row r="27" spans="1:7" x14ac:dyDescent="0.25">
      <c r="D27" s="20"/>
      <c r="E27" s="20"/>
    </row>
    <row r="28" spans="1:7" x14ac:dyDescent="0.25">
      <c r="A28" s="19"/>
      <c r="D28" s="20"/>
      <c r="E28" s="20"/>
    </row>
    <row r="29" spans="1:7" x14ac:dyDescent="0.25">
      <c r="A29" s="19"/>
      <c r="D29" s="20"/>
      <c r="E29" s="20"/>
    </row>
    <row r="30" spans="1:7" x14ac:dyDescent="0.25">
      <c r="A30" s="19"/>
      <c r="D30" s="20"/>
      <c r="E30" s="20"/>
    </row>
    <row r="31" spans="1:7" x14ac:dyDescent="0.25">
      <c r="A31" s="19"/>
      <c r="D31" s="20"/>
      <c r="E31" s="20"/>
    </row>
    <row r="32" spans="1:7" x14ac:dyDescent="0.25">
      <c r="A32" s="19"/>
      <c r="E32" s="20"/>
      <c r="F32" s="20"/>
      <c r="G32" s="20"/>
    </row>
    <row r="33" spans="1:7" x14ac:dyDescent="0.25">
      <c r="A33" s="19"/>
      <c r="D33" s="20"/>
      <c r="E33" s="20"/>
    </row>
    <row r="34" spans="1:7" x14ac:dyDescent="0.25">
      <c r="A34" s="19"/>
      <c r="D34" s="20"/>
      <c r="E34" s="20"/>
    </row>
    <row r="35" spans="1:7" x14ac:dyDescent="0.25">
      <c r="A35" s="19"/>
      <c r="D35" s="20"/>
      <c r="E35" s="20"/>
    </row>
    <row r="36" spans="1:7" x14ac:dyDescent="0.25">
      <c r="A36" s="19"/>
      <c r="D36" s="20"/>
      <c r="E36" s="20"/>
    </row>
    <row r="37" spans="1:7" x14ac:dyDescent="0.25">
      <c r="E37" s="20"/>
      <c r="F37" s="20"/>
      <c r="G37" s="20"/>
    </row>
    <row r="38" spans="1:7" x14ac:dyDescent="0.25">
      <c r="D38" s="20"/>
      <c r="E38" s="20"/>
    </row>
    <row r="39" spans="1:7" x14ac:dyDescent="0.25">
      <c r="D39" s="20"/>
      <c r="E39" s="20"/>
    </row>
    <row r="40" spans="1:7" x14ac:dyDescent="0.25">
      <c r="D40" s="20"/>
      <c r="E40" s="20"/>
    </row>
    <row r="41" spans="1:7" x14ac:dyDescent="0.25">
      <c r="D41" s="20"/>
      <c r="E41" s="20"/>
    </row>
    <row r="43" spans="1:7" x14ac:dyDescent="0.25">
      <c r="D43" s="21"/>
      <c r="E43" s="20"/>
      <c r="G43" s="20"/>
    </row>
    <row r="69" spans="1:7" x14ac:dyDescent="0.25">
      <c r="A69" s="19"/>
      <c r="D69" s="20"/>
      <c r="E69" s="20"/>
    </row>
    <row r="70" spans="1:7" x14ac:dyDescent="0.25">
      <c r="A70" s="19"/>
      <c r="D70" s="20"/>
      <c r="E70" s="20"/>
    </row>
    <row r="71" spans="1:7" x14ac:dyDescent="0.25">
      <c r="A71" s="19"/>
      <c r="D71" s="20"/>
      <c r="E71" s="20"/>
    </row>
    <row r="72" spans="1:7" x14ac:dyDescent="0.25">
      <c r="D72" s="20"/>
      <c r="E72" s="20"/>
    </row>
    <row r="73" spans="1:7" x14ac:dyDescent="0.25">
      <c r="D73" s="20"/>
      <c r="E73" s="20"/>
    </row>
    <row r="74" spans="1:7" x14ac:dyDescent="0.25">
      <c r="D74" s="20"/>
      <c r="E74" s="20"/>
    </row>
    <row r="75" spans="1:7" x14ac:dyDescent="0.25">
      <c r="D75" s="20"/>
      <c r="E75" s="20"/>
    </row>
    <row r="76" spans="1:7" x14ac:dyDescent="0.25">
      <c r="D76" s="20"/>
      <c r="E76" s="20"/>
    </row>
    <row r="77" spans="1:7" x14ac:dyDescent="0.25">
      <c r="D77" s="20"/>
      <c r="E77" s="20"/>
    </row>
    <row r="78" spans="1:7" x14ac:dyDescent="0.25">
      <c r="D78" s="20"/>
      <c r="E78" s="20"/>
    </row>
    <row r="80" spans="1:7" x14ac:dyDescent="0.25">
      <c r="D80" s="21"/>
      <c r="E80" s="20"/>
      <c r="G80" s="20"/>
    </row>
    <row r="106" spans="4:5" x14ac:dyDescent="0.25">
      <c r="D106" s="20"/>
      <c r="E106" s="20"/>
    </row>
    <row r="107" spans="4:5" x14ac:dyDescent="0.25">
      <c r="D107" s="20"/>
      <c r="E107" s="20"/>
    </row>
    <row r="108" spans="4:5" x14ac:dyDescent="0.25">
      <c r="D108" s="20"/>
      <c r="E108" s="20"/>
    </row>
    <row r="109" spans="4:5" x14ac:dyDescent="0.25">
      <c r="D109" s="20"/>
      <c r="E109" s="20"/>
    </row>
    <row r="110" spans="4:5" x14ac:dyDescent="0.25">
      <c r="D110" s="20"/>
      <c r="E110" s="20"/>
    </row>
    <row r="111" spans="4:5" x14ac:dyDescent="0.25">
      <c r="D111" s="20"/>
      <c r="E111" s="20"/>
    </row>
    <row r="112" spans="4:5" x14ac:dyDescent="0.25">
      <c r="D112" s="20"/>
      <c r="E112" s="20"/>
    </row>
    <row r="113" spans="4:7" x14ac:dyDescent="0.25">
      <c r="D113" s="20"/>
      <c r="E113" s="20"/>
    </row>
    <row r="114" spans="4:7" x14ac:dyDescent="0.25">
      <c r="D114" s="20"/>
      <c r="E114" s="20"/>
    </row>
    <row r="115" spans="4:7" x14ac:dyDescent="0.25">
      <c r="D115" s="20"/>
      <c r="E115" s="20"/>
    </row>
    <row r="116" spans="4:7" x14ac:dyDescent="0.25">
      <c r="D116" s="20"/>
      <c r="E116" s="20"/>
    </row>
    <row r="117" spans="4:7" x14ac:dyDescent="0.25">
      <c r="D117" s="20"/>
      <c r="E117" s="20"/>
    </row>
    <row r="118" spans="4:7" x14ac:dyDescent="0.25">
      <c r="D118" s="20"/>
      <c r="E118" s="20"/>
    </row>
    <row r="119" spans="4:7" x14ac:dyDescent="0.25">
      <c r="D119" s="20"/>
      <c r="E119" s="20"/>
    </row>
    <row r="120" spans="4:7" x14ac:dyDescent="0.25">
      <c r="D120" s="20"/>
      <c r="E120" s="20"/>
    </row>
    <row r="121" spans="4:7" x14ac:dyDescent="0.25">
      <c r="D121" s="20"/>
      <c r="E121" s="20"/>
    </row>
    <row r="123" spans="4:7" x14ac:dyDescent="0.25">
      <c r="D123" s="21"/>
      <c r="E123" s="20"/>
      <c r="G123" s="20"/>
    </row>
    <row r="149" spans="1:5" x14ac:dyDescent="0.25">
      <c r="D149" s="20"/>
      <c r="E149" s="20"/>
    </row>
    <row r="150" spans="1:5" x14ac:dyDescent="0.25">
      <c r="D150" s="20"/>
      <c r="E150" s="20"/>
    </row>
    <row r="151" spans="1:5" x14ac:dyDescent="0.25">
      <c r="D151" s="20"/>
      <c r="E151" s="20"/>
    </row>
    <row r="152" spans="1:5" x14ac:dyDescent="0.25">
      <c r="D152" s="20"/>
      <c r="E152" s="20"/>
    </row>
    <row r="153" spans="1:5" x14ac:dyDescent="0.25">
      <c r="D153" s="20"/>
      <c r="E153" s="20"/>
    </row>
    <row r="154" spans="1:5" x14ac:dyDescent="0.25">
      <c r="D154" s="20"/>
      <c r="E154" s="20"/>
    </row>
    <row r="155" spans="1:5" x14ac:dyDescent="0.25">
      <c r="D155" s="20"/>
      <c r="E155" s="20"/>
    </row>
    <row r="156" spans="1:5" x14ac:dyDescent="0.25">
      <c r="D156" s="20"/>
      <c r="E156" s="20"/>
    </row>
    <row r="157" spans="1:5" x14ac:dyDescent="0.25">
      <c r="D157" s="20"/>
      <c r="E157" s="20"/>
    </row>
    <row r="158" spans="1:5" x14ac:dyDescent="0.25">
      <c r="D158" s="20"/>
      <c r="E158" s="20"/>
    </row>
    <row r="159" spans="1:5" x14ac:dyDescent="0.25">
      <c r="A159" s="19"/>
      <c r="D159" s="20"/>
      <c r="E159" s="20"/>
    </row>
    <row r="161" spans="4:7" x14ac:dyDescent="0.25">
      <c r="D161" s="21"/>
      <c r="E161" s="20"/>
      <c r="G161" s="20"/>
    </row>
    <row r="187" spans="1:5" x14ac:dyDescent="0.25">
      <c r="A187" s="19"/>
      <c r="D187" s="20"/>
      <c r="E187" s="20"/>
    </row>
    <row r="188" spans="1:5" x14ac:dyDescent="0.25">
      <c r="A188" s="19"/>
      <c r="D188" s="20"/>
      <c r="E188" s="20"/>
    </row>
    <row r="189" spans="1:5" x14ac:dyDescent="0.25">
      <c r="A189" s="19"/>
      <c r="D189" s="20"/>
      <c r="E189" s="20"/>
    </row>
    <row r="190" spans="1:5" x14ac:dyDescent="0.25">
      <c r="A190" s="19"/>
      <c r="D190" s="20"/>
      <c r="E190" s="20"/>
    </row>
    <row r="191" spans="1:5" x14ac:dyDescent="0.25">
      <c r="A191" s="19"/>
      <c r="D191" s="20"/>
      <c r="E191" s="20"/>
    </row>
    <row r="192" spans="1:5" x14ac:dyDescent="0.25">
      <c r="A192" s="19"/>
      <c r="D192" s="20"/>
      <c r="E192" s="20"/>
    </row>
    <row r="193" spans="1:7" x14ac:dyDescent="0.25">
      <c r="A193" s="19"/>
      <c r="D193" s="20"/>
      <c r="E193" s="20"/>
    </row>
    <row r="194" spans="1:7" x14ac:dyDescent="0.25">
      <c r="A194" s="19"/>
      <c r="D194" s="20"/>
      <c r="E194" s="20"/>
    </row>
    <row r="195" spans="1:7" x14ac:dyDescent="0.25">
      <c r="A195" s="19"/>
      <c r="D195" s="20"/>
      <c r="E195" s="20"/>
    </row>
    <row r="196" spans="1:7" x14ac:dyDescent="0.25">
      <c r="A196" s="19"/>
      <c r="D196" s="20"/>
      <c r="E196" s="20"/>
    </row>
    <row r="197" spans="1:7" x14ac:dyDescent="0.25">
      <c r="A197" s="19"/>
      <c r="D197" s="20"/>
      <c r="E197" s="20"/>
    </row>
    <row r="198" spans="1:7" x14ac:dyDescent="0.25">
      <c r="A198" s="19"/>
      <c r="D198" s="20"/>
      <c r="E198" s="20"/>
    </row>
    <row r="199" spans="1:7" x14ac:dyDescent="0.25">
      <c r="A199" s="19"/>
      <c r="D199" s="20"/>
      <c r="E199" s="20"/>
    </row>
    <row r="200" spans="1:7" x14ac:dyDescent="0.25">
      <c r="A200" s="19"/>
      <c r="D200" s="20"/>
      <c r="E200" s="20"/>
    </row>
    <row r="201" spans="1:7" x14ac:dyDescent="0.25">
      <c r="A201" s="19"/>
      <c r="D201" s="20"/>
      <c r="E201" s="20"/>
    </row>
    <row r="202" spans="1:7" x14ac:dyDescent="0.25">
      <c r="A202" s="19"/>
      <c r="D202" s="20"/>
      <c r="E202" s="20"/>
    </row>
    <row r="204" spans="1:7" x14ac:dyDescent="0.25">
      <c r="D204" s="21"/>
      <c r="E204" s="20"/>
      <c r="G204" s="20"/>
    </row>
    <row r="230" spans="1:5" x14ac:dyDescent="0.25">
      <c r="A230" s="19"/>
      <c r="D230" s="20"/>
      <c r="E230" s="20"/>
    </row>
    <row r="231" spans="1:5" x14ac:dyDescent="0.25">
      <c r="A231" s="19"/>
      <c r="D231" s="20"/>
      <c r="E231" s="20"/>
    </row>
    <row r="232" spans="1:5" x14ac:dyDescent="0.25">
      <c r="A232" s="19"/>
      <c r="D232" s="20"/>
      <c r="E232" s="20"/>
    </row>
    <row r="233" spans="1:5" x14ac:dyDescent="0.25">
      <c r="A233" s="19"/>
      <c r="D233" s="20"/>
      <c r="E233" s="20"/>
    </row>
    <row r="234" spans="1:5" x14ac:dyDescent="0.25">
      <c r="A234" s="19"/>
      <c r="D234" s="20"/>
      <c r="E234" s="20"/>
    </row>
    <row r="235" spans="1:5" x14ac:dyDescent="0.25">
      <c r="A235" s="19"/>
      <c r="D235" s="20"/>
      <c r="E235" s="20"/>
    </row>
    <row r="236" spans="1:5" x14ac:dyDescent="0.25">
      <c r="A236" s="19"/>
      <c r="D236" s="20"/>
      <c r="E236" s="20"/>
    </row>
    <row r="251" spans="4:4" x14ac:dyDescent="0.25">
      <c r="D251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Sheet1!Highlight_Travel_BCD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2018-07-12T06:45:57Z</cp:lastPrinted>
  <dcterms:created xsi:type="dcterms:W3CDTF">2018-07-12T06:02:06Z</dcterms:created>
  <dcterms:modified xsi:type="dcterms:W3CDTF">2018-10-11T12:41:09Z</dcterms:modified>
</cp:coreProperties>
</file>